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 l="1"/>
  <c r="U20" i="28" l="1"/>
  <c r="N14" i="30" l="1"/>
  <c r="U21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<sst xmlns="http://schemas.openxmlformats.org/spreadsheetml/2006/main" count="185" uniqueCount="98">
  <si>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</si>
  <si>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</si>
  <si>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</si>
  <si>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</si>
  <si>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</si>
  <si>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</si>
  <si>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</si>
  <si>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</si>
  <si>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</si>
  <si>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</si>
  <si>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</si>
  <si>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</si>
  <si>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</si>
  <si>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</si>
  <si>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</si>
  <si>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</si>
  <si>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</si>
  <si>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</si>
  <si>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</si>
  <si>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</si>
  <si>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</si>
  <si>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</si>
  <si>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</si>
  <si>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</si>
  <si>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</si>
  <si>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</si>
  <si>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</si>
  <si>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</si>
  <si>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</si>
  <si>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</si>
  <si>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</si>
  <si>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</si>
  <si>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</si>
  <si>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</si>
  <si>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</si>
  <si>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</si>
  <si>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</si>
  <si>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</si>
  <si>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</si>
  <si>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</si>
  <si>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</si>
  <si>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</si>
  <si>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</si>
  <si>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</si>
  <si>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</si>
  <si>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</si>
  <si>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</si>
  <si>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</si>
  <si>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</si>
  <si>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</si>
  <si>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</si>
  <si>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</si>
  <si>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</si>
  <si>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</si>
  <si>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</si>
  <si>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</si>
  <si>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</si>
  <si>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</si>
  <si>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</si>
  <si>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</si>
  <si>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</si>
  <si>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</si>
  <si>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</si>
  <si>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</si>
  <si>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</si>
  <si>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</si>
  <si>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</si>
  <si>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</si>
  <si>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</si>
  <si>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</si>
  <si>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</si>
  <si>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</si>
  <si>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</si>
  <si>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</si>
  <si>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</si>
  <si>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</si>
  <si>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</si>
  <si>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</si>
  <si>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</si>
  <si>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</si>
  <si>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</si>
  <si>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</si>
  <si>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</si>
  <si>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</si>
  <si>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</si>
  <si>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</si>
  <si>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</si>
  <si>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</si>
  <si>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</si>
  <si>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</si>
  <si>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СИП-2 3х95+1х70мм2</t>
  </si>
  <si>
    <t>Л7-26-1</t>
  </si>
  <si>
    <t>0,948</t>
  </si>
  <si>
    <t>1.1.1.2.</t>
  </si>
  <si>
    <t xml:space="preserve">Электроснабжение ЭПУ потребителей в соответствии с договором на ТП № 3-38-25-1214 г. Краснодар </t>
  </si>
  <si>
    <t>P_Кд_25_ЛК150_016514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</si>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</sst>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2" formatCode="_-* #,##0.0000\ _₽_-;\-* #,##0.0000\ _₽_-;_-* &quot;-&quot;??\ _₽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left" vertical="center" wrapText="1"/>
    </xf>
    <xf numFmtId="172" fontId="40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0" t="s">
        <v>77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2" t="s">
        <v>79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1:34" s="25" customFormat="1" ht="21" x14ac:dyDescent="0.35"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</row>
    <row r="9" spans="1:34" ht="20.25" x14ac:dyDescent="0.3">
      <c r="B9" s="109" t="s">
        <v>80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9" t="s">
        <v>97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2" t="s">
        <v>21</v>
      </c>
      <c r="C15" s="102" t="s">
        <v>11</v>
      </c>
      <c r="D15" s="102" t="s">
        <v>10</v>
      </c>
      <c r="E15" s="102" t="s">
        <v>15</v>
      </c>
      <c r="F15" s="103" t="s">
        <v>18</v>
      </c>
      <c r="G15" s="100" t="s">
        <v>47</v>
      </c>
      <c r="H15" s="107" t="s">
        <v>39</v>
      </c>
      <c r="I15" s="108" t="s">
        <v>38</v>
      </c>
      <c r="J15" s="104" t="s">
        <v>9</v>
      </c>
      <c r="K15" s="105"/>
      <c r="L15" s="105"/>
      <c r="M15" s="106"/>
      <c r="N15" s="105"/>
      <c r="O15" s="99" t="s">
        <v>4</v>
      </c>
      <c r="P15" s="99"/>
      <c r="Q15" s="99"/>
      <c r="R15" s="99"/>
      <c r="S15" s="99"/>
      <c r="T15" s="99"/>
      <c r="U15" s="99"/>
      <c r="V15" s="99" t="s">
        <v>14</v>
      </c>
    </row>
    <row r="16" spans="1:34" s="17" customFormat="1" ht="78.75" x14ac:dyDescent="0.25">
      <c r="A16" s="8"/>
      <c r="B16" s="101"/>
      <c r="C16" s="101"/>
      <c r="D16" s="101"/>
      <c r="E16" s="101"/>
      <c r="F16" s="103"/>
      <c r="G16" s="101"/>
      <c r="H16" s="101"/>
      <c r="I16" s="10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9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98" t="s">
        <v>93</v>
      </c>
      <c r="C18" s="124" t="s">
        <v>94</v>
      </c>
      <c r="D18" s="52" t="s">
        <v>95</v>
      </c>
      <c r="E18" s="64" t="s">
        <v>81</v>
      </c>
      <c r="F18" s="65" t="s">
        <v>85</v>
      </c>
      <c r="G18" s="94"/>
      <c r="H18" s="94"/>
      <c r="I18" s="94" t="s">
        <v>96</v>
      </c>
      <c r="J18" s="65" t="s">
        <v>87</v>
      </c>
      <c r="K18" s="65" t="s">
        <v>90</v>
      </c>
      <c r="L18" s="94"/>
      <c r="M18" s="94"/>
      <c r="N18" s="96" t="s">
        <v>58</v>
      </c>
      <c r="O18" s="65" t="s">
        <v>57</v>
      </c>
      <c r="P18" s="65" t="s">
        <v>92</v>
      </c>
      <c r="Q18" s="96" t="s">
        <v>59</v>
      </c>
      <c r="R18" s="96" t="s">
        <v>91</v>
      </c>
      <c r="S18" s="66">
        <v>757.06</v>
      </c>
      <c r="T18" s="66">
        <v>1.06</v>
      </c>
      <c r="U18" s="66">
        <f t="shared" ref="U18:U20" si="0">O18*P18*S18*T18</f>
        <v>760.75445279999997</v>
      </c>
      <c r="V18" s="65" t="s">
        <v>7</v>
      </c>
    </row>
    <row r="19" spans="2:22" s="8" customFormat="1" ht="45.75" customHeight="1" x14ac:dyDescent="0.25">
      <c r="B19" s="98" t="s">
        <v>93</v>
      </c>
      <c r="C19" s="124" t="s">
        <v>94</v>
      </c>
      <c r="D19" s="52" t="s">
        <v>95</v>
      </c>
      <c r="E19" s="97" t="s">
        <v>88</v>
      </c>
      <c r="F19" s="65" t="s">
        <v>85</v>
      </c>
      <c r="G19" s="94"/>
      <c r="H19" s="94"/>
      <c r="I19" s="94" t="s">
        <v>96</v>
      </c>
      <c r="J19" s="65" t="s">
        <v>87</v>
      </c>
      <c r="K19" s="65" t="s">
        <v>90</v>
      </c>
      <c r="L19" s="94"/>
      <c r="M19" s="94"/>
      <c r="N19" s="95" t="s">
        <v>58</v>
      </c>
      <c r="O19" s="65" t="s">
        <v>57</v>
      </c>
      <c r="P19" s="65" t="s">
        <v>92</v>
      </c>
      <c r="Q19" s="95" t="s">
        <v>59</v>
      </c>
      <c r="R19" s="95" t="s">
        <v>89</v>
      </c>
      <c r="S19" s="66">
        <v>963.68</v>
      </c>
      <c r="T19" s="66">
        <v>1.03</v>
      </c>
      <c r="U19" s="66">
        <f>O19*P19*S19*T19</f>
        <v>940.97569920000001</v>
      </c>
      <c r="V19" s="65" t="s">
        <v>7</v>
      </c>
    </row>
    <row r="20" spans="2:22" s="8" customFormat="1" ht="45.75" customHeight="1" x14ac:dyDescent="0.25">
      <c r="B20" s="98" t="s">
        <v>93</v>
      </c>
      <c r="C20" s="124" t="s">
        <v>94</v>
      </c>
      <c r="D20" s="52" t="s">
        <v>95</v>
      </c>
      <c r="E20" s="64" t="s">
        <v>82</v>
      </c>
      <c r="F20" s="65" t="s">
        <v>85</v>
      </c>
      <c r="G20" s="94"/>
      <c r="H20" s="94"/>
      <c r="I20" s="94" t="s">
        <v>96</v>
      </c>
      <c r="J20" s="65" t="s">
        <v>87</v>
      </c>
      <c r="K20" s="65" t="s">
        <v>86</v>
      </c>
      <c r="L20" s="94"/>
      <c r="M20" s="94"/>
      <c r="N20" s="93" t="s">
        <v>58</v>
      </c>
      <c r="O20" s="65" t="s">
        <v>57</v>
      </c>
      <c r="P20" s="65" t="s">
        <v>57</v>
      </c>
      <c r="Q20" s="93" t="s">
        <v>84</v>
      </c>
      <c r="R20" s="93" t="s">
        <v>83</v>
      </c>
      <c r="S20" s="66">
        <v>234.03</v>
      </c>
      <c r="T20" s="66">
        <v>1</v>
      </c>
      <c r="U20" s="66">
        <f t="shared" si="0"/>
        <v>234.03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2">
        <f>SUM(U18:U20)</f>
        <v>1935.7601520000001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protectedRanges>
    <protectedRange algorithmName="SHA-512" hashValue="s4+7nacB46uEiWwkEWvFIUXYJAM6O5Vv+J/MY+UiETD1aD4WdpNq3F2leyZk2aXQVRPHPnuAqqlrn9SYZQ4COg==" saltValue="SfTVmirbisCFcoDS/9PU6A==" spinCount="100000" sqref="C18:C20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0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0" sqref="B10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4" t="s">
        <v>28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5" t="s">
        <v>80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2:48" s="6" customFormat="1" x14ac:dyDescent="0.25">
      <c r="B7" s="111" t="s">
        <v>78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2:48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2:48" ht="18.75" x14ac:dyDescent="0.3">
      <c r="B9" s="115" t="s">
        <v>97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61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2"/>
      <c r="C14" s="83"/>
      <c r="D14" s="65"/>
      <c r="E14" s="90"/>
      <c r="F14" s="83"/>
      <c r="G14" s="89"/>
      <c r="H14" s="90"/>
      <c r="I14" s="90"/>
      <c r="J14" s="89"/>
      <c r="K14" s="89"/>
      <c r="L14" s="91"/>
      <c r="M14" s="92"/>
      <c r="N14" s="92" t="e">
        <f>M14/J14</f>
        <v>#DIV/0!</v>
      </c>
      <c r="O14" s="89" t="s">
        <v>7</v>
      </c>
    </row>
    <row r="15" spans="2:48" ht="62.25" customHeight="1" x14ac:dyDescent="0.25">
      <c r="B15" s="98" t="s">
        <v>93</v>
      </c>
      <c r="C15" s="124" t="s">
        <v>94</v>
      </c>
      <c r="D15" s="52" t="s">
        <v>95</v>
      </c>
      <c r="E15" s="67"/>
      <c r="F15" s="87"/>
      <c r="G15" s="45"/>
      <c r="H15" s="67"/>
      <c r="I15" s="67"/>
      <c r="J15" s="45"/>
      <c r="K15" s="45"/>
      <c r="L15" s="85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Q16" sqref="Q1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3" t="s">
        <v>34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</row>
    <row r="5" spans="1:45" s="2" customFormat="1" ht="18.75" x14ac:dyDescent="0.25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45" s="2" customFormat="1" ht="18.75" x14ac:dyDescent="0.3">
      <c r="B6" s="115" t="s">
        <v>80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</row>
    <row r="7" spans="1:45" s="6" customFormat="1" ht="15.75" x14ac:dyDescent="0.25">
      <c r="B7" s="111" t="s">
        <v>78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</row>
    <row r="8" spans="1:45" s="25" customFormat="1" ht="15.75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1:45" s="25" customFormat="1" ht="18.75" x14ac:dyDescent="0.3">
      <c r="B9" s="115" t="s">
        <v>97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51</v>
      </c>
      <c r="F12" s="99" t="s">
        <v>52</v>
      </c>
      <c r="G12" s="99" t="s">
        <v>33</v>
      </c>
      <c r="H12" s="99"/>
      <c r="I12" s="99"/>
      <c r="J12" s="99"/>
      <c r="K12" s="99"/>
      <c r="L12" s="99" t="s">
        <v>54</v>
      </c>
      <c r="M12" s="99" t="s">
        <v>44</v>
      </c>
      <c r="N12" s="118" t="s">
        <v>32</v>
      </c>
      <c r="O12" s="118" t="s">
        <v>45</v>
      </c>
      <c r="P12" s="117" t="s">
        <v>31</v>
      </c>
      <c r="Q12" s="116" t="s">
        <v>70</v>
      </c>
      <c r="R12" s="116" t="s">
        <v>71</v>
      </c>
      <c r="S12" s="116" t="s">
        <v>72</v>
      </c>
      <c r="T12" s="116" t="s">
        <v>73</v>
      </c>
      <c r="U12" s="116" t="s">
        <v>74</v>
      </c>
      <c r="V12" s="116" t="s">
        <v>75</v>
      </c>
      <c r="W12" s="11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99"/>
      <c r="C13" s="99"/>
      <c r="D13" s="99"/>
      <c r="E13" s="99"/>
      <c r="F13" s="9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9"/>
      <c r="M13" s="99"/>
      <c r="N13" s="118"/>
      <c r="O13" s="118"/>
      <c r="P13" s="117"/>
      <c r="Q13" s="116" t="s">
        <v>60</v>
      </c>
      <c r="R13" s="116" t="s">
        <v>60</v>
      </c>
      <c r="S13" s="116" t="s">
        <v>60</v>
      </c>
      <c r="T13" s="116" t="s">
        <v>60</v>
      </c>
      <c r="U13" s="116" t="s">
        <v>60</v>
      </c>
      <c r="V13" s="116" t="s">
        <v>60</v>
      </c>
      <c r="W13" s="116" t="s">
        <v>60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1" t="s">
        <v>63</v>
      </c>
      <c r="R14" s="81" t="s">
        <v>64</v>
      </c>
      <c r="S14" s="81" t="s">
        <v>65</v>
      </c>
      <c r="T14" s="81" t="s">
        <v>66</v>
      </c>
      <c r="U14" s="81" t="s">
        <v>67</v>
      </c>
      <c r="V14" s="81" t="s">
        <v>68</v>
      </c>
      <c r="W14" s="81" t="s">
        <v>69</v>
      </c>
    </row>
    <row r="15" spans="1:45" s="39" customFormat="1" ht="57" customHeight="1" x14ac:dyDescent="0.25">
      <c r="A15" s="40"/>
      <c r="B15" s="98" t="s">
        <v>93</v>
      </c>
      <c r="C15" s="124" t="s">
        <v>94</v>
      </c>
      <c r="D15" s="52" t="s">
        <v>95</v>
      </c>
      <c r="E15" s="68">
        <v>2026</v>
      </c>
      <c r="F15" s="68">
        <v>2026</v>
      </c>
      <c r="G15" s="38">
        <f>'20.1'!U21/1000</f>
        <v>1.9357601520000001</v>
      </c>
      <c r="H15" s="38">
        <f>G15*1.2</f>
        <v>2.3229121824000001</v>
      </c>
      <c r="I15" s="75">
        <f>H15*'20.4'!C14/100*'20.4'!D14/100*'20.4'!E14/100*'20.4'!F14/100*'20.4'!G14/100</f>
        <v>3.2324909002332576</v>
      </c>
      <c r="J15" s="84">
        <f>'20.2'!M16/1000</f>
        <v>0</v>
      </c>
      <c r="K15" s="38">
        <f>I15+J15</f>
        <v>3.2324909002332576</v>
      </c>
      <c r="L15" s="75"/>
      <c r="M15" s="78">
        <f>K15-L15</f>
        <v>3.2324909002332576</v>
      </c>
      <c r="N15" s="75">
        <v>0</v>
      </c>
      <c r="O15" s="75">
        <f>H15-N15</f>
        <v>2.3229121824000001</v>
      </c>
      <c r="P15" s="75">
        <f>SUM(Q15:W15)</f>
        <v>3.4499999999999999E-3</v>
      </c>
      <c r="Q15" s="125">
        <v>0</v>
      </c>
      <c r="R15" s="77">
        <v>0</v>
      </c>
      <c r="S15" s="125">
        <v>3.4499999999999999E-3</v>
      </c>
      <c r="T15" s="79">
        <v>0</v>
      </c>
      <c r="U15" s="79">
        <v>0</v>
      </c>
      <c r="V15" s="79">
        <v>0</v>
      </c>
      <c r="W15" s="77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62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0"/>
      <c r="U16" s="80"/>
      <c r="V16" s="80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48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3" t="s">
        <v>80</v>
      </c>
      <c r="C7" s="123"/>
      <c r="D7" s="123"/>
      <c r="E7" s="123"/>
      <c r="F7" s="123"/>
      <c r="G7" s="123"/>
      <c r="H7" s="123"/>
      <c r="I7" s="123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1" t="s">
        <v>56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60</v>
      </c>
      <c r="E12" s="122" t="s">
        <v>60</v>
      </c>
      <c r="F12" s="122" t="s">
        <v>60</v>
      </c>
      <c r="G12" s="122" t="s">
        <v>60</v>
      </c>
      <c r="H12" s="122" t="s">
        <v>60</v>
      </c>
      <c r="I12" s="122" t="s">
        <v>60</v>
      </c>
      <c r="J12" s="60"/>
      <c r="K12" s="63"/>
      <c r="L12" s="63"/>
    </row>
    <row r="13" spans="2:12" ht="18.75" x14ac:dyDescent="0.25">
      <c r="B13" s="122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6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2026-08-10T11:16:58Z</dcterms:modified>
</cp:coreProperties>
</file>